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2021" sheetId="5" r:id="rId1"/>
    <sheet name="2022-2024" sheetId="16" r:id="rId2"/>
  </sheets>
  <calcPr calcId="124519"/>
</workbook>
</file>

<file path=xl/calcChain.xml><?xml version="1.0" encoding="utf-8"?>
<calcChain xmlns="http://schemas.openxmlformats.org/spreadsheetml/2006/main">
  <c r="K62" i="16"/>
  <c r="L50"/>
  <c r="L49" s="1"/>
  <c r="L48" s="1"/>
  <c r="M50"/>
  <c r="M49" s="1"/>
  <c r="M48" s="1"/>
  <c r="K49"/>
  <c r="K48" s="1"/>
  <c r="K50"/>
  <c r="L46"/>
  <c r="L45" s="1"/>
  <c r="M46"/>
  <c r="M45" s="1"/>
  <c r="K45"/>
  <c r="K46"/>
  <c r="M62" l="1"/>
  <c r="M61" s="1"/>
  <c r="M60" s="1"/>
  <c r="L62"/>
  <c r="L61" s="1"/>
  <c r="L60" s="1"/>
  <c r="K61"/>
  <c r="K60" s="1"/>
  <c r="L20" l="1"/>
  <c r="M20"/>
  <c r="K20"/>
  <c r="M70"/>
  <c r="L74" l="1"/>
  <c r="M74"/>
  <c r="K74"/>
  <c r="L70" l="1"/>
  <c r="K70"/>
  <c r="M24" l="1"/>
  <c r="L24"/>
  <c r="K24"/>
  <c r="M22"/>
  <c r="L22"/>
  <c r="K22"/>
  <c r="M18"/>
  <c r="L18"/>
  <c r="K18"/>
  <c r="L17" l="1"/>
  <c r="L16" s="1"/>
  <c r="K17"/>
  <c r="K16" s="1"/>
  <c r="M17"/>
  <c r="M16" s="1"/>
  <c r="M73"/>
  <c r="M72" s="1"/>
  <c r="L73"/>
  <c r="L72" s="1"/>
  <c r="K73"/>
  <c r="K72" s="1"/>
  <c r="M68"/>
  <c r="M67" s="1"/>
  <c r="L68"/>
  <c r="L67" s="1"/>
  <c r="K68"/>
  <c r="K67" s="1"/>
  <c r="K66" s="1"/>
  <c r="M57"/>
  <c r="M56" s="1"/>
  <c r="M55" s="1"/>
  <c r="L57"/>
  <c r="L56" s="1"/>
  <c r="L55" s="1"/>
  <c r="K57"/>
  <c r="K56" s="1"/>
  <c r="K55" s="1"/>
  <c r="K54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10" l="1"/>
  <c r="K53"/>
  <c r="L32"/>
  <c r="L29" s="1"/>
  <c r="L10" s="1"/>
  <c r="L66"/>
  <c r="L54" s="1"/>
  <c r="L53" s="1"/>
  <c r="M32"/>
  <c r="M29" s="1"/>
  <c r="M10" s="1"/>
  <c r="M66"/>
  <c r="K32"/>
  <c r="K29" s="1"/>
  <c r="K52" i="5"/>
  <c r="K51" s="1"/>
  <c r="K50" s="1"/>
  <c r="M54" i="16" l="1"/>
  <c r="M53" s="1"/>
  <c r="M80" s="1"/>
  <c r="L80"/>
  <c r="K80"/>
  <c r="K58" i="5"/>
  <c r="K57" s="1"/>
  <c r="K55"/>
  <c r="K54" l="1"/>
  <c r="K39" l="1"/>
  <c r="K48" l="1"/>
  <c r="K47" s="1"/>
  <c r="K46" s="1"/>
  <c r="K45" s="1"/>
  <c r="K43"/>
  <c r="K42" s="1"/>
  <c r="K41" s="1"/>
  <c r="K38"/>
  <c r="K37" s="1"/>
  <c r="K35"/>
  <c r="K33"/>
  <c r="K30"/>
  <c r="K27"/>
  <c r="K26" s="1"/>
  <c r="K24"/>
  <c r="K22"/>
  <c r="K20"/>
  <c r="K18"/>
  <c r="K12"/>
  <c r="K32" l="1"/>
  <c r="K29" s="1"/>
  <c r="K17"/>
  <c r="K16" s="1"/>
  <c r="K11"/>
  <c r="K10" l="1"/>
</calcChain>
</file>

<file path=xl/sharedStrings.xml><?xml version="1.0" encoding="utf-8"?>
<sst xmlns="http://schemas.openxmlformats.org/spreadsheetml/2006/main" count="1251" uniqueCount="237">
  <si>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</si>
  <si>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</si>
  <si>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</si>
  <si>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</si>
  <si>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</si>
  <si>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</si>
  <si>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</si>
  <si>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</si>
  <si>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</si>
  <si>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</si>
  <si>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</si>
  <si>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</si>
  <si>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</si>
  <si>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</si>
  <si>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</si>
  <si>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</si>
  <si>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</si>
  <si>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</si>
  <si>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</si>
  <si>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</si>
  <si>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</si>
  <si>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</si>
  <si>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</si>
  <si>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</si>
  <si>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</si>
  <si>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</si>
  <si>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</si>
  <si>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</si>
  <si>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</si>
  <si>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</si>
  <si>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</si>
  <si>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</si>
  <si>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</si>
  <si>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</si>
  <si>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</si>
  <si>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</si>
  <si>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</si>
  <si>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</si>
  <si>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</si>
  <si>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</si>
  <si>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</si>
  <si>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</si>
  <si>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</si>
  <si>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</si>
  <si>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</si>
  <si>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</si>
  <si>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</si>
  <si>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</si>
  <si>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</si>
  <si>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</si>
  <si>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</si>
  <si>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</si>
  <si>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</si>
  <si>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</si>
  <si>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</si>
  <si>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</si>
  <si>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</si>
  <si>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</si>
  <si>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</si>
  <si>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</si>
  <si>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</si>
  <si>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</si>
  <si>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</si>
  <si>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</si>
  <si>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</si>
  <si>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</si>
  <si>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</si>
  <si>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</si>
  <si>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</si>
  <si>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</si>
  <si>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</si>
  <si>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</si>
  <si>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</si>
  <si>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</si>
  <si>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</si>
  <si>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</si>
  <si>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</si>
  <si>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</si>
  <si>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</si>
  <si>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</si>
  <si>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</si>
  <si>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</si>
  <si>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</si>
  <si>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</si>
  <si>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</si>
  <si>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</si>
  <si>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</si>
  <si>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</si>
  <si>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</si>
  <si>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</si>
  <si>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</si>
  <si>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</si>
  <si>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</si>
  <si>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</si>
  <si>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</si>
  <si>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</si>
  <si>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</si>
  <si>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</si>
  <si>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</si>
  <si>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</si>
  <si>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</si>
  <si>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</si>
  <si>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</si>
  <si>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</si>
  <si>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</si>
  <si>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</si>
  <si>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</si>
  <si>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</si>
  <si>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</si>
  <si>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</si>
  <si>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</si>
  <si>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</si>
  <si>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</si>
  <si>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</si>
  <si>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</si>
  <si>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</si>
  <si>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</si>
  <si>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</si>
  <si>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</si>
  <si>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</si>
  <si>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</si>
  <si>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</si>
  <si>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</si>
  <si>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</si>
  <si>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</si>
  <si>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</si>
  <si>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</si>
  <si>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</si>
  <si>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</si>
  <si>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</si>
  <si>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</si>
  <si>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</si>
  <si>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</si>
  <si>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</si>
  <si>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</si>
  <si>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</si>
  <si>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</si>
  <si>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</si>
  <si>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</si>
  <si>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</si>
  <si>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</si>
  <si>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</si>
  <si>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</si>
  <si>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</si>
  <si>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</si>
  <si>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</si>
  <si>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</si>
  <si>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</si>
  <si>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</si>
  <si>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</si>
  <si>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</si>
  <si>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</si>
  <si>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</si>
  <si>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</si>
  <si>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</si>
  <si>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</si>
  <si>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</si>
  <si>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</si>
  <si>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</si>
  <si>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</si>
  <si>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</si>
  <si>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</si>
  <si>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</si>
  <si>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</si>
  <si>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</si>
  <si>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</si>
  <si>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</si>
  <si>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</si>
  <si>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</si>
  <si>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</si>
  <si>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</si>
  <si>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</si>
  <si>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</si>
  <si>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</si>
  <si>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</si>
  <si>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</si>
  <si>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</si>
  <si>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</si>
  <si>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</si>
  <si>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</si>
  <si>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</si>
  <si>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</si>
  <si>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</si>
  <si>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</si>
  <si>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</si>
  <si>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</si>
  <si>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Всего доходы бюджета на 2025 год</t>
  </si>
  <si>
    <t>53</t>
  </si>
  <si>
    <t>Приложение 2
к решению 
Совета депутатов  
от   00.00.2024 №  00-00-рс</t>
  </si>
  <si>
    <t>Доходы  бюджета сельсовета на 2024 год и плановый период 2025-2026 годов</t>
  </si>
  <si>
    <t>Всего доходы бюджета на 2026 год</t>
  </si>
  <si>
    <t>2724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</si>
  <si>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</si>
  <si>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</si>
  <si>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</si>
  <si>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7509</t>
  </si>
  <si>
    <t>54</t>
  </si>
  <si>
    <t>55</t>
  </si>
  <si>
    <t>56</t>
  </si>
  <si>
    <t>57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</si>
  <si>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</si>
  <si>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</si>
  <si>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58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</si>
  <si>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</si>
  <si>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</si>
  <si>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 Красноярского края) 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</si>
  <si>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</si>
  <si>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ШТРАФЫ, САНКЦИИ, ВОЗМЕЩЕНИЕ УЩЕРБА.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</si>
  <si>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</si>
  <si>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</si>
  <si>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</si>
  <si>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</si>
  <si>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</si>
  <si>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</si>
  <si>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</si>
  <si>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>0002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</si>
  <si>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</si>
  <si>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</si>
  <si>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</si>
  <si>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</si>
  <si>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</si>
  <si>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</si>
  <si>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</si>
  <si>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</si>
  <si>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</si>
  <si>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</si>
  <si>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</si>
  <si>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</si>
  <si>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7510</t>
  </si>
  <si>
    <t>Прочие субсидии бюджетам сельских поселений (на мероприятия по развитию добровольной пожарной охраны)</t>
  </si>
  <si>
    <t>7571</t>
  </si>
  <si>
    <t>Прочие субсидии бюджетам сельских поселений (на финансирование расходов по капитальному ремонту, реконструкции находящегося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</si>
  <si>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68</t>
  </si>
  <si>
    <t>69</t>
  </si>
  <si>
    <t>7691</t>
  </si>
  <si>
    <t xml:space="preserve"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 </t>
  </si>
  <si>
    <t>70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</si>
</sst>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0" fontId="3" fillId="0" borderId="1" xfId="0" applyNumberFormat="1" applyFont="1" applyFill="1" applyBorder="1" applyAlignment="1">
      <alignment horizontal="justify" vertical="center" wrapText="1"/>
    </xf>
    <xf numFmtId="164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4" fontId="0" fillId="0" borderId="1" xfId="0" applyNumberForma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9" fontId="3" fillId="0" borderId="6" xfId="0" applyNumberFormat="1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 shrinkToFit="1"/>
    </xf>
    <xf numFmtId="0" fontId="3" fillId="0" borderId="0" xfId="0" applyFont="1" applyAlignment="1">
      <alignment horizontal="justify"/>
    </xf>
    <xf numFmtId="0" fontId="3" fillId="0" borderId="8" xfId="0" applyFont="1" applyBorder="1" applyAlignment="1">
      <alignment wrapText="1" shrinkToFit="1"/>
    </xf>
    <xf numFmtId="0" fontId="8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7" xfId="3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59"/>
  <sheetViews>
    <sheetView topLeftCell="A13" workbookViewId="0">
      <selection activeCell="G59" sqref="G5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57" customHeight="1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>
      <c r="B2" s="2"/>
      <c r="C2" s="2"/>
      <c r="D2" s="2"/>
      <c r="E2" s="2"/>
      <c r="F2" s="2"/>
      <c r="G2" s="2"/>
      <c r="H2" s="2"/>
      <c r="I2" s="2"/>
      <c r="J2" s="2"/>
      <c r="K2" s="20"/>
    </row>
    <row r="3" spans="1:254" s="1" customFormat="1" ht="15.75" customHeight="1">
      <c r="A3" s="50" t="s">
        <v>138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254" s="1" customFormat="1" ht="14.25" customHeight="1">
      <c r="B4" s="2"/>
      <c r="C4" s="2"/>
      <c r="D4" s="2"/>
      <c r="E4" s="2"/>
      <c r="F4" s="2"/>
      <c r="G4" s="2"/>
      <c r="H4" s="2"/>
      <c r="I4" s="2"/>
      <c r="J4" s="2"/>
      <c r="K4" s="20"/>
    </row>
    <row r="5" spans="1:254" s="1" customFormat="1" ht="15.75" customHeight="1">
      <c r="B5" s="2"/>
      <c r="C5" s="2"/>
      <c r="D5" s="2"/>
      <c r="E5" s="2"/>
      <c r="F5" s="2"/>
      <c r="G5" s="2"/>
      <c r="H5" s="2"/>
      <c r="I5" s="2"/>
      <c r="J5" s="2"/>
      <c r="K5" s="20"/>
    </row>
    <row r="6" spans="1:254" s="1" customFormat="1" ht="15" customHeight="1">
      <c r="A6" s="51" t="s">
        <v>0</v>
      </c>
      <c r="B6" s="52" t="s">
        <v>1</v>
      </c>
      <c r="C6" s="52"/>
      <c r="D6" s="52"/>
      <c r="E6" s="52"/>
      <c r="F6" s="52"/>
      <c r="G6" s="52"/>
      <c r="H6" s="52"/>
      <c r="I6" s="52"/>
      <c r="J6" s="53" t="s">
        <v>2</v>
      </c>
      <c r="K6" s="53" t="s">
        <v>148</v>
      </c>
    </row>
    <row r="7" spans="1:254" s="1" customFormat="1" ht="51" customHeight="1">
      <c r="A7" s="51"/>
      <c r="B7" s="56" t="s">
        <v>3</v>
      </c>
      <c r="C7" s="52" t="s">
        <v>4</v>
      </c>
      <c r="D7" s="52"/>
      <c r="E7" s="52"/>
      <c r="F7" s="52"/>
      <c r="G7" s="52"/>
      <c r="H7" s="52" t="s">
        <v>5</v>
      </c>
      <c r="I7" s="52"/>
      <c r="J7" s="54"/>
      <c r="K7" s="54"/>
    </row>
    <row r="8" spans="1:254" s="1" customFormat="1" ht="92.25" customHeight="1">
      <c r="A8" s="51"/>
      <c r="B8" s="56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5"/>
      <c r="K8" s="55"/>
    </row>
    <row r="9" spans="1:254" s="1" customFormat="1" ht="13.5" customHeight="1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1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ht="15.75" customHeight="1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8">
        <f>K11+K16+K26+K29+K37+K41+K45+K54+K50</f>
        <v>2020106.64</v>
      </c>
    </row>
    <row r="11" spans="1:254" ht="15.75" customHeight="1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402070</v>
      </c>
      <c r="L11" s="19"/>
    </row>
    <row r="12" spans="1:254" ht="15" customHeight="1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402070</v>
      </c>
      <c r="L12" s="17"/>
    </row>
    <row r="13" spans="1:254" ht="66.7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7" t="s">
        <v>32</v>
      </c>
      <c r="K13" s="8">
        <v>399600</v>
      </c>
    </row>
    <row r="14" spans="1:254" ht="66.75" customHeight="1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20</v>
      </c>
    </row>
    <row r="15" spans="1:254" ht="40.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7" t="s">
        <v>36</v>
      </c>
      <c r="K15" s="8">
        <v>2450</v>
      </c>
    </row>
    <row r="16" spans="1:254" ht="29.25" customHeight="1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337000</v>
      </c>
    </row>
    <row r="17" spans="1:11" ht="27.75" customHeight="1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337000</v>
      </c>
    </row>
    <row r="18" spans="1:11" ht="65.25" customHeight="1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154800</v>
      </c>
    </row>
    <row r="19" spans="1:11" ht="65.25" customHeight="1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154800</v>
      </c>
    </row>
    <row r="20" spans="1:11" ht="78" customHeight="1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1100</v>
      </c>
    </row>
    <row r="21" spans="1:11" ht="78" customHeight="1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1100</v>
      </c>
    </row>
    <row r="22" spans="1:11" ht="65.25" customHeight="1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209300</v>
      </c>
    </row>
    <row r="23" spans="1:11" ht="65.25" customHeight="1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209300</v>
      </c>
    </row>
    <row r="24" spans="1:11" ht="66" customHeight="1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-28200</v>
      </c>
    </row>
    <row r="25" spans="1:11" ht="102.75" customHeight="1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-28200</v>
      </c>
    </row>
    <row r="26" spans="1:11" ht="15" customHeight="1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38518.9</v>
      </c>
    </row>
    <row r="27" spans="1:11" ht="15" customHeight="1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38518.9</v>
      </c>
    </row>
    <row r="28" spans="1:11" ht="19.5" customHeight="1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38518.9</v>
      </c>
    </row>
    <row r="29" spans="1:11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1162576</v>
      </c>
    </row>
    <row r="30" spans="1:11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318720</v>
      </c>
    </row>
    <row r="31" spans="1:11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318720</v>
      </c>
    </row>
    <row r="32" spans="1:11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843856</v>
      </c>
    </row>
    <row r="33" spans="1:12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158300</v>
      </c>
    </row>
    <row r="34" spans="1:12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158300</v>
      </c>
    </row>
    <row r="35" spans="1:12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685556</v>
      </c>
    </row>
    <row r="36" spans="1:12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685556</v>
      </c>
    </row>
    <row r="37" spans="1:12" ht="15.75" customHeight="1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>K38</f>
        <v>9700</v>
      </c>
    </row>
    <row r="38" spans="1:12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>K39</f>
        <v>9700</v>
      </c>
    </row>
    <row r="39" spans="1:12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9700</v>
      </c>
    </row>
    <row r="40" spans="1:12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13" t="s">
        <v>146</v>
      </c>
      <c r="K40" s="8">
        <v>9700</v>
      </c>
    </row>
    <row r="41" spans="1:12" ht="41.25" customHeight="1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>K42</f>
        <v>29605</v>
      </c>
      <c r="L41" s="17"/>
    </row>
    <row r="42" spans="1:12" ht="78.75" customHeight="1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>K43</f>
        <v>29605</v>
      </c>
    </row>
    <row r="43" spans="1:12" ht="66" customHeight="1">
      <c r="A43" s="4" t="s">
        <v>113</v>
      </c>
      <c r="B43" s="14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29605</v>
      </c>
    </row>
    <row r="44" spans="1:12" ht="66.75" customHeight="1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29605</v>
      </c>
    </row>
    <row r="45" spans="1:12" ht="28.5" customHeight="1">
      <c r="A45" s="4" t="s">
        <v>115</v>
      </c>
      <c r="B45" s="14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102</v>
      </c>
      <c r="K45" s="8">
        <f>K46</f>
        <v>0</v>
      </c>
    </row>
    <row r="46" spans="1:12" ht="18.75" customHeight="1">
      <c r="A46" s="4" t="s">
        <v>116</v>
      </c>
      <c r="B46" s="14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7" t="s">
        <v>105</v>
      </c>
      <c r="K46" s="8">
        <f>K47</f>
        <v>0</v>
      </c>
    </row>
    <row r="47" spans="1:12" ht="16.5" customHeight="1">
      <c r="A47" s="4" t="s">
        <v>117</v>
      </c>
      <c r="B47" s="14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7" t="s">
        <v>122</v>
      </c>
      <c r="K47" s="8">
        <f>K48</f>
        <v>0</v>
      </c>
    </row>
    <row r="48" spans="1:12" ht="15.75" customHeight="1">
      <c r="A48" s="4" t="s">
        <v>118</v>
      </c>
      <c r="B48" s="14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7" t="s">
        <v>125</v>
      </c>
      <c r="K48" s="8">
        <f>K49</f>
        <v>0</v>
      </c>
    </row>
    <row r="49" spans="1:11" ht="24" customHeight="1">
      <c r="A49" s="4" t="s">
        <v>120</v>
      </c>
      <c r="B49" s="14" t="s">
        <v>137</v>
      </c>
      <c r="C49" s="18" t="s">
        <v>13</v>
      </c>
      <c r="D49" s="18" t="s">
        <v>61</v>
      </c>
      <c r="E49" s="18" t="s">
        <v>28</v>
      </c>
      <c r="F49" s="18" t="s">
        <v>124</v>
      </c>
      <c r="G49" s="18" t="s">
        <v>62</v>
      </c>
      <c r="H49" s="18" t="s">
        <v>127</v>
      </c>
      <c r="I49" s="18" t="s">
        <v>104</v>
      </c>
      <c r="J49" s="16" t="s">
        <v>128</v>
      </c>
      <c r="K49" s="8">
        <v>0</v>
      </c>
    </row>
    <row r="50" spans="1:11" ht="24" customHeight="1">
      <c r="A50" s="4" t="s">
        <v>123</v>
      </c>
      <c r="B50" s="14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7" t="s">
        <v>130</v>
      </c>
      <c r="K50" s="8">
        <f>K51</f>
        <v>20064</v>
      </c>
    </row>
    <row r="51" spans="1:11" ht="63" customHeight="1">
      <c r="A51" s="4" t="s">
        <v>126</v>
      </c>
      <c r="B51" s="14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7" t="s">
        <v>149</v>
      </c>
      <c r="K51" s="8">
        <f>K52</f>
        <v>20064</v>
      </c>
    </row>
    <row r="52" spans="1:11" ht="78.75" customHeight="1">
      <c r="A52" s="4" t="s">
        <v>129</v>
      </c>
      <c r="B52" s="14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7" t="s">
        <v>150</v>
      </c>
      <c r="K52" s="8">
        <f>K53</f>
        <v>20064</v>
      </c>
    </row>
    <row r="53" spans="1:11" ht="78" customHeight="1">
      <c r="A53" s="4" t="s">
        <v>131</v>
      </c>
      <c r="B53" s="14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7" t="s">
        <v>152</v>
      </c>
      <c r="K53" s="8">
        <v>20064</v>
      </c>
    </row>
    <row r="54" spans="1:11">
      <c r="A54" s="4" t="s">
        <v>132</v>
      </c>
      <c r="B54" s="14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7" t="s">
        <v>109</v>
      </c>
      <c r="K54" s="8">
        <f>K55+K57</f>
        <v>20572.739999999998</v>
      </c>
    </row>
    <row r="55" spans="1:11" ht="38.25">
      <c r="A55" s="4" t="s">
        <v>133</v>
      </c>
      <c r="B55" s="14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7" t="s">
        <v>139</v>
      </c>
      <c r="K55" s="8">
        <f>SUM(K56)</f>
        <v>15435.72</v>
      </c>
    </row>
    <row r="56" spans="1:11" ht="51">
      <c r="A56" s="4" t="s">
        <v>134</v>
      </c>
      <c r="B56" s="14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7" t="s">
        <v>140</v>
      </c>
      <c r="K56" s="8">
        <v>15435.72</v>
      </c>
    </row>
    <row r="57" spans="1:11" ht="25.5">
      <c r="A57" s="4" t="s">
        <v>135</v>
      </c>
      <c r="B57" s="14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7" t="s">
        <v>144</v>
      </c>
      <c r="K57" s="8">
        <f>K58</f>
        <v>5137.0200000000004</v>
      </c>
    </row>
    <row r="58" spans="1:11" ht="63.75">
      <c r="A58" s="4" t="s">
        <v>136</v>
      </c>
      <c r="B58" s="14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7" t="s">
        <v>143</v>
      </c>
      <c r="K58" s="8">
        <f>K59</f>
        <v>5137.0200000000004</v>
      </c>
    </row>
    <row r="59" spans="1:11" ht="63.75">
      <c r="A59" s="4" t="s">
        <v>147</v>
      </c>
      <c r="B59" s="14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7" t="s">
        <v>141</v>
      </c>
      <c r="K59" s="22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0"/>
  <sheetViews>
    <sheetView tabSelected="1" topLeftCell="A67" workbookViewId="0">
      <selection activeCell="A10" sqref="A10:A79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57" t="s">
        <v>188</v>
      </c>
      <c r="M1" s="57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20"/>
      <c r="L2" s="20"/>
      <c r="M2" s="20"/>
    </row>
    <row r="3" spans="1:14" s="1" customFormat="1" ht="12.75">
      <c r="A3" s="50" t="s">
        <v>189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20"/>
      <c r="L4" s="20"/>
      <c r="M4" s="20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20"/>
      <c r="L5" s="20"/>
      <c r="M5" s="25" t="s">
        <v>154</v>
      </c>
      <c r="N5" s="25"/>
    </row>
    <row r="6" spans="1:14" s="1" customFormat="1" ht="12.75">
      <c r="A6" s="51" t="s">
        <v>0</v>
      </c>
      <c r="B6" s="52" t="s">
        <v>1</v>
      </c>
      <c r="C6" s="52"/>
      <c r="D6" s="52"/>
      <c r="E6" s="52"/>
      <c r="F6" s="52"/>
      <c r="G6" s="52"/>
      <c r="H6" s="52"/>
      <c r="I6" s="52"/>
      <c r="J6" s="53" t="s">
        <v>155</v>
      </c>
      <c r="K6" s="53" t="s">
        <v>156</v>
      </c>
      <c r="L6" s="53" t="s">
        <v>186</v>
      </c>
      <c r="M6" s="53" t="s">
        <v>190</v>
      </c>
    </row>
    <row r="7" spans="1:14" s="1" customFormat="1" ht="12.75">
      <c r="A7" s="51"/>
      <c r="B7" s="56" t="s">
        <v>3</v>
      </c>
      <c r="C7" s="52" t="s">
        <v>4</v>
      </c>
      <c r="D7" s="52"/>
      <c r="E7" s="52"/>
      <c r="F7" s="52"/>
      <c r="G7" s="52"/>
      <c r="H7" s="52" t="s">
        <v>5</v>
      </c>
      <c r="I7" s="52"/>
      <c r="J7" s="54"/>
      <c r="K7" s="54"/>
      <c r="L7" s="54"/>
      <c r="M7" s="54"/>
    </row>
    <row r="8" spans="1:14" s="1" customFormat="1" ht="153">
      <c r="A8" s="51"/>
      <c r="B8" s="56"/>
      <c r="C8" s="3" t="s">
        <v>6</v>
      </c>
      <c r="D8" s="3" t="s">
        <v>7</v>
      </c>
      <c r="E8" s="3" t="s">
        <v>8</v>
      </c>
      <c r="F8" s="3" t="s">
        <v>9</v>
      </c>
      <c r="G8" s="24" t="s">
        <v>10</v>
      </c>
      <c r="H8" s="24" t="s">
        <v>11</v>
      </c>
      <c r="I8" s="24" t="s">
        <v>12</v>
      </c>
      <c r="J8" s="55"/>
      <c r="K8" s="55"/>
      <c r="L8" s="55"/>
      <c r="M8" s="55"/>
    </row>
    <row r="9" spans="1:14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3">
        <v>9</v>
      </c>
      <c r="K9" s="23">
        <v>10</v>
      </c>
      <c r="L9" s="23">
        <v>11</v>
      </c>
      <c r="M9" s="23">
        <v>12</v>
      </c>
      <c r="N9" s="17"/>
    </row>
    <row r="10" spans="1:14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7" t="s">
        <v>24</v>
      </c>
      <c r="K10" s="26">
        <f>K11+K26+K29+K37+K41+K16+K45+K48</f>
        <v>2955800.97</v>
      </c>
      <c r="L10" s="26">
        <f t="shared" ref="L10:M10" si="0">L11+L26+L29+L37+L41+L16+L45+L48</f>
        <v>2815861</v>
      </c>
      <c r="M10" s="26">
        <f t="shared" si="0"/>
        <v>2892382</v>
      </c>
      <c r="N10" s="17"/>
    </row>
    <row r="11" spans="1:14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7" t="s">
        <v>27</v>
      </c>
      <c r="K11" s="8">
        <f>K12</f>
        <v>495290</v>
      </c>
      <c r="L11" s="8">
        <f>L12</f>
        <v>526600</v>
      </c>
      <c r="M11" s="8">
        <f>M12</f>
        <v>556100</v>
      </c>
      <c r="N11" s="19"/>
    </row>
    <row r="12" spans="1:14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7" t="s">
        <v>30</v>
      </c>
      <c r="K12" s="8">
        <f>SUM(K13:K15)</f>
        <v>495290</v>
      </c>
      <c r="L12" s="8">
        <f>SUM(L13:L15)</f>
        <v>526600</v>
      </c>
      <c r="M12" s="8">
        <f>SUM(M13:M15)</f>
        <v>556100</v>
      </c>
      <c r="N12" s="17"/>
    </row>
    <row r="13" spans="1:14" ht="107.25" customHeight="1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41" t="s">
        <v>203</v>
      </c>
      <c r="K13" s="8">
        <v>476420</v>
      </c>
      <c r="L13" s="8">
        <v>506470</v>
      </c>
      <c r="M13" s="8">
        <v>535160</v>
      </c>
    </row>
    <row r="14" spans="1:14" ht="89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7" t="s">
        <v>34</v>
      </c>
      <c r="K14" s="8">
        <v>6150</v>
      </c>
      <c r="L14" s="8">
        <v>6390</v>
      </c>
      <c r="M14" s="8">
        <v>6650</v>
      </c>
    </row>
    <row r="15" spans="1:14" ht="78.75" customHeight="1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41" t="s">
        <v>204</v>
      </c>
      <c r="K15" s="8">
        <v>12720</v>
      </c>
      <c r="L15" s="8">
        <v>13740</v>
      </c>
      <c r="M15" s="8">
        <v>14290</v>
      </c>
    </row>
    <row r="16" spans="1:14" ht="38.25">
      <c r="A16" s="4" t="s">
        <v>19</v>
      </c>
      <c r="B16" s="33" t="s">
        <v>25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7" t="s">
        <v>38</v>
      </c>
      <c r="K16" s="8">
        <f>K17</f>
        <v>923300</v>
      </c>
      <c r="L16" s="8">
        <f t="shared" ref="L16:M16" si="1">L17</f>
        <v>886200</v>
      </c>
      <c r="M16" s="8">
        <f t="shared" si="1"/>
        <v>895200</v>
      </c>
    </row>
    <row r="17" spans="1:13" ht="25.5">
      <c r="A17" s="4" t="s">
        <v>20</v>
      </c>
      <c r="B17" s="33" t="s">
        <v>25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7" t="s">
        <v>39</v>
      </c>
      <c r="K17" s="8">
        <f>K18+K20+K22+K24</f>
        <v>923300</v>
      </c>
      <c r="L17" s="8">
        <f t="shared" ref="L17:M17" si="2">L18+L20+L22+L24</f>
        <v>886200</v>
      </c>
      <c r="M17" s="8">
        <f t="shared" si="2"/>
        <v>895200</v>
      </c>
    </row>
    <row r="18" spans="1:13" ht="63.75">
      <c r="A18" s="4" t="s">
        <v>40</v>
      </c>
      <c r="B18" s="5" t="s">
        <v>25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7" t="s">
        <v>43</v>
      </c>
      <c r="K18" s="8">
        <f>K19</f>
        <v>481500</v>
      </c>
      <c r="L18" s="8">
        <f t="shared" ref="L18:M18" si="3">L19</f>
        <v>411800</v>
      </c>
      <c r="M18" s="8">
        <f t="shared" si="3"/>
        <v>409300</v>
      </c>
    </row>
    <row r="19" spans="1:13" ht="102">
      <c r="A19" s="4" t="s">
        <v>46</v>
      </c>
      <c r="B19" s="5" t="s">
        <v>25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7" t="s">
        <v>45</v>
      </c>
      <c r="K19" s="8">
        <v>481500</v>
      </c>
      <c r="L19" s="8">
        <v>411800</v>
      </c>
      <c r="M19" s="8">
        <v>409300</v>
      </c>
    </row>
    <row r="20" spans="1:13" ht="76.5">
      <c r="A20" s="4" t="s">
        <v>51</v>
      </c>
      <c r="B20" s="5" t="s">
        <v>25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7" t="s">
        <v>48</v>
      </c>
      <c r="K20" s="8">
        <f>K21</f>
        <v>2300</v>
      </c>
      <c r="L20" s="8">
        <f t="shared" ref="L20:M20" si="4">L21</f>
        <v>3000</v>
      </c>
      <c r="M20" s="8">
        <f t="shared" si="4"/>
        <v>3100</v>
      </c>
    </row>
    <row r="21" spans="1:13" ht="114.75">
      <c r="A21" s="4" t="s">
        <v>56</v>
      </c>
      <c r="B21" s="5" t="s">
        <v>25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7" t="s">
        <v>50</v>
      </c>
      <c r="K21" s="8">
        <v>2300</v>
      </c>
      <c r="L21" s="8">
        <v>3000</v>
      </c>
      <c r="M21" s="8">
        <v>3100</v>
      </c>
    </row>
    <row r="22" spans="1:13" ht="63.75">
      <c r="A22" s="4" t="s">
        <v>61</v>
      </c>
      <c r="B22" s="5" t="s">
        <v>25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7" t="s">
        <v>53</v>
      </c>
      <c r="K22" s="8">
        <f>K23</f>
        <v>499300</v>
      </c>
      <c r="L22" s="8">
        <f t="shared" ref="L22:M22" si="5">L23</f>
        <v>533900</v>
      </c>
      <c r="M22" s="8">
        <f t="shared" si="5"/>
        <v>552900</v>
      </c>
    </row>
    <row r="23" spans="1:13" ht="102">
      <c r="A23" s="4" t="s">
        <v>64</v>
      </c>
      <c r="B23" s="5" t="s">
        <v>25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7" t="s">
        <v>55</v>
      </c>
      <c r="K23" s="8">
        <v>499300</v>
      </c>
      <c r="L23" s="8">
        <v>533900</v>
      </c>
      <c r="M23" s="8">
        <v>552900</v>
      </c>
    </row>
    <row r="24" spans="1:13" ht="63.75">
      <c r="A24" s="4" t="s">
        <v>66</v>
      </c>
      <c r="B24" s="5" t="s">
        <v>25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7" t="s">
        <v>58</v>
      </c>
      <c r="K24" s="8">
        <f>K25</f>
        <v>-59800</v>
      </c>
      <c r="L24" s="8">
        <f t="shared" ref="L24:M24" si="6">L25</f>
        <v>-62500</v>
      </c>
      <c r="M24" s="8">
        <f t="shared" si="6"/>
        <v>-70100</v>
      </c>
    </row>
    <row r="25" spans="1:13" ht="102">
      <c r="A25" s="4" t="s">
        <v>67</v>
      </c>
      <c r="B25" s="5" t="s">
        <v>25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7" t="s">
        <v>60</v>
      </c>
      <c r="K25" s="8">
        <v>-59800</v>
      </c>
      <c r="L25" s="8">
        <v>-62500</v>
      </c>
      <c r="M25" s="8">
        <v>-70100</v>
      </c>
    </row>
    <row r="26" spans="1:13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7" t="s">
        <v>63</v>
      </c>
      <c r="K26" s="8">
        <f>K27</f>
        <v>5855</v>
      </c>
      <c r="L26" s="8">
        <f>L27</f>
        <v>6190</v>
      </c>
      <c r="M26" s="8">
        <f>M27</f>
        <v>6525</v>
      </c>
    </row>
    <row r="27" spans="1:13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7" t="s">
        <v>65</v>
      </c>
      <c r="K27" s="8">
        <f>SUM(K28:K28)</f>
        <v>5855</v>
      </c>
      <c r="L27" s="8">
        <f>SUM(L28:L28)</f>
        <v>6190</v>
      </c>
      <c r="M27" s="8">
        <f>SUM(M28:M28)</f>
        <v>6525</v>
      </c>
    </row>
    <row r="28" spans="1:13">
      <c r="A28" s="4" t="s">
        <v>74</v>
      </c>
      <c r="B28" s="9" t="s">
        <v>25</v>
      </c>
      <c r="C28" s="9" t="s">
        <v>13</v>
      </c>
      <c r="D28" s="9" t="s">
        <v>62</v>
      </c>
      <c r="E28" s="9" t="s">
        <v>37</v>
      </c>
      <c r="F28" s="9" t="s">
        <v>31</v>
      </c>
      <c r="G28" s="9" t="s">
        <v>26</v>
      </c>
      <c r="H28" s="9" t="s">
        <v>23</v>
      </c>
      <c r="I28" s="9" t="s">
        <v>29</v>
      </c>
      <c r="J28" s="10" t="s">
        <v>65</v>
      </c>
      <c r="K28" s="8">
        <v>5855</v>
      </c>
      <c r="L28" s="8">
        <v>6190</v>
      </c>
      <c r="M28" s="8">
        <v>6525</v>
      </c>
    </row>
    <row r="29" spans="1:13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7" t="s">
        <v>69</v>
      </c>
      <c r="K29" s="8">
        <f>K30+K32</f>
        <v>1262137</v>
      </c>
      <c r="L29" s="8">
        <f>L30+L32</f>
        <v>1347407</v>
      </c>
      <c r="M29" s="8">
        <f>M30+M32</f>
        <v>1385093</v>
      </c>
    </row>
    <row r="30" spans="1:13">
      <c r="A30" s="4" t="s">
        <v>78</v>
      </c>
      <c r="B30" s="11" t="s">
        <v>25</v>
      </c>
      <c r="C30" s="11" t="s">
        <v>13</v>
      </c>
      <c r="D30" s="11" t="s">
        <v>68</v>
      </c>
      <c r="E30" s="11" t="s">
        <v>26</v>
      </c>
      <c r="F30" s="11" t="s">
        <v>21</v>
      </c>
      <c r="G30" s="11" t="s">
        <v>22</v>
      </c>
      <c r="H30" s="11" t="s">
        <v>23</v>
      </c>
      <c r="I30" s="11" t="s">
        <v>29</v>
      </c>
      <c r="J30" s="12" t="s">
        <v>71</v>
      </c>
      <c r="K30" s="8">
        <f>K31</f>
        <v>475850</v>
      </c>
      <c r="L30" s="8">
        <f>L31</f>
        <v>537405</v>
      </c>
      <c r="M30" s="8">
        <f>M31</f>
        <v>551376</v>
      </c>
    </row>
    <row r="31" spans="1:13" ht="38.25">
      <c r="A31" s="4" t="s">
        <v>81</v>
      </c>
      <c r="B31" s="11" t="s">
        <v>25</v>
      </c>
      <c r="C31" s="11" t="s">
        <v>13</v>
      </c>
      <c r="D31" s="11" t="s">
        <v>68</v>
      </c>
      <c r="E31" s="11" t="s">
        <v>26</v>
      </c>
      <c r="F31" s="11" t="s">
        <v>35</v>
      </c>
      <c r="G31" s="11" t="s">
        <v>46</v>
      </c>
      <c r="H31" s="11" t="s">
        <v>23</v>
      </c>
      <c r="I31" s="11" t="s">
        <v>29</v>
      </c>
      <c r="J31" s="12" t="s">
        <v>73</v>
      </c>
      <c r="K31" s="8">
        <v>475850</v>
      </c>
      <c r="L31" s="8">
        <v>537405</v>
      </c>
      <c r="M31" s="8">
        <v>551376</v>
      </c>
    </row>
    <row r="32" spans="1:13">
      <c r="A32" s="4" t="s">
        <v>84</v>
      </c>
      <c r="B32" s="11" t="s">
        <v>25</v>
      </c>
      <c r="C32" s="11" t="s">
        <v>13</v>
      </c>
      <c r="D32" s="11" t="s">
        <v>68</v>
      </c>
      <c r="E32" s="11" t="s">
        <v>68</v>
      </c>
      <c r="F32" s="11" t="s">
        <v>21</v>
      </c>
      <c r="G32" s="11" t="s">
        <v>22</v>
      </c>
      <c r="H32" s="11" t="s">
        <v>23</v>
      </c>
      <c r="I32" s="11" t="s">
        <v>29</v>
      </c>
      <c r="J32" s="12" t="s">
        <v>75</v>
      </c>
      <c r="K32" s="8">
        <f>K33+K35</f>
        <v>786287</v>
      </c>
      <c r="L32" s="8">
        <f>L33+L35</f>
        <v>810002</v>
      </c>
      <c r="M32" s="8">
        <f>M33+M35</f>
        <v>833717</v>
      </c>
    </row>
    <row r="33" spans="1:13">
      <c r="A33" s="4" t="s">
        <v>87</v>
      </c>
      <c r="B33" s="11" t="s">
        <v>25</v>
      </c>
      <c r="C33" s="11" t="s">
        <v>13</v>
      </c>
      <c r="D33" s="11" t="s">
        <v>68</v>
      </c>
      <c r="E33" s="11" t="s">
        <v>68</v>
      </c>
      <c r="F33" s="11" t="s">
        <v>35</v>
      </c>
      <c r="G33" s="11" t="s">
        <v>22</v>
      </c>
      <c r="H33" s="11" t="s">
        <v>23</v>
      </c>
      <c r="I33" s="11" t="s">
        <v>29</v>
      </c>
      <c r="J33" s="12" t="s">
        <v>77</v>
      </c>
      <c r="K33" s="8">
        <f>K34</f>
        <v>119968</v>
      </c>
      <c r="L33" s="8">
        <f>L34</f>
        <v>119968</v>
      </c>
      <c r="M33" s="8">
        <f>M34</f>
        <v>119968</v>
      </c>
    </row>
    <row r="34" spans="1:13" ht="25.5">
      <c r="A34" s="4" t="s">
        <v>90</v>
      </c>
      <c r="B34" s="11" t="s">
        <v>25</v>
      </c>
      <c r="C34" s="11" t="s">
        <v>13</v>
      </c>
      <c r="D34" s="11" t="s">
        <v>68</v>
      </c>
      <c r="E34" s="11" t="s">
        <v>68</v>
      </c>
      <c r="F34" s="11" t="s">
        <v>79</v>
      </c>
      <c r="G34" s="11" t="s">
        <v>46</v>
      </c>
      <c r="H34" s="11" t="s">
        <v>23</v>
      </c>
      <c r="I34" s="11" t="s">
        <v>29</v>
      </c>
      <c r="J34" s="12" t="s">
        <v>80</v>
      </c>
      <c r="K34" s="8">
        <v>119968</v>
      </c>
      <c r="L34" s="8">
        <v>119968</v>
      </c>
      <c r="M34" s="8">
        <v>119968</v>
      </c>
    </row>
    <row r="35" spans="1:13">
      <c r="A35" s="4" t="s">
        <v>93</v>
      </c>
      <c r="B35" s="11" t="s">
        <v>25</v>
      </c>
      <c r="C35" s="11" t="s">
        <v>13</v>
      </c>
      <c r="D35" s="11" t="s">
        <v>68</v>
      </c>
      <c r="E35" s="11" t="s">
        <v>68</v>
      </c>
      <c r="F35" s="11" t="s">
        <v>82</v>
      </c>
      <c r="G35" s="11" t="s">
        <v>22</v>
      </c>
      <c r="H35" s="11" t="s">
        <v>23</v>
      </c>
      <c r="I35" s="11" t="s">
        <v>29</v>
      </c>
      <c r="J35" s="12" t="s">
        <v>83</v>
      </c>
      <c r="K35" s="8">
        <f>K36</f>
        <v>666319</v>
      </c>
      <c r="L35" s="8">
        <f>L36</f>
        <v>690034</v>
      </c>
      <c r="M35" s="8">
        <f>M36</f>
        <v>713749</v>
      </c>
    </row>
    <row r="36" spans="1:13" ht="25.5">
      <c r="A36" s="4" t="s">
        <v>101</v>
      </c>
      <c r="B36" s="11" t="s">
        <v>25</v>
      </c>
      <c r="C36" s="11" t="s">
        <v>13</v>
      </c>
      <c r="D36" s="11" t="s">
        <v>68</v>
      </c>
      <c r="E36" s="11" t="s">
        <v>68</v>
      </c>
      <c r="F36" s="11" t="s">
        <v>85</v>
      </c>
      <c r="G36" s="11" t="s">
        <v>46</v>
      </c>
      <c r="H36" s="11" t="s">
        <v>23</v>
      </c>
      <c r="I36" s="11" t="s">
        <v>29</v>
      </c>
      <c r="J36" s="12" t="s">
        <v>86</v>
      </c>
      <c r="K36" s="8">
        <v>666319</v>
      </c>
      <c r="L36" s="8">
        <v>690034</v>
      </c>
      <c r="M36" s="8">
        <v>713749</v>
      </c>
    </row>
    <row r="37" spans="1:13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7" t="s">
        <v>89</v>
      </c>
      <c r="K37" s="8">
        <f t="shared" ref="K37:M39" si="7">K38</f>
        <v>6300</v>
      </c>
      <c r="L37" s="8">
        <f t="shared" si="7"/>
        <v>6300</v>
      </c>
      <c r="M37" s="8">
        <f t="shared" si="7"/>
        <v>6300</v>
      </c>
    </row>
    <row r="38" spans="1:13" ht="39">
      <c r="A38" s="4" t="s">
        <v>106</v>
      </c>
      <c r="B38" s="14" t="s">
        <v>137</v>
      </c>
      <c r="C38" s="14" t="s">
        <v>13</v>
      </c>
      <c r="D38" s="14" t="s">
        <v>88</v>
      </c>
      <c r="E38" s="14" t="s">
        <v>91</v>
      </c>
      <c r="F38" s="14" t="s">
        <v>21</v>
      </c>
      <c r="G38" s="14" t="s">
        <v>26</v>
      </c>
      <c r="H38" s="14" t="s">
        <v>23</v>
      </c>
      <c r="I38" s="14" t="s">
        <v>29</v>
      </c>
      <c r="J38" s="13" t="s">
        <v>92</v>
      </c>
      <c r="K38" s="8">
        <f t="shared" si="7"/>
        <v>6300</v>
      </c>
      <c r="L38" s="8">
        <f t="shared" si="7"/>
        <v>6300</v>
      </c>
      <c r="M38" s="8">
        <f t="shared" si="7"/>
        <v>6300</v>
      </c>
    </row>
    <row r="39" spans="1:13" ht="64.5">
      <c r="A39" s="4" t="s">
        <v>107</v>
      </c>
      <c r="B39" s="14" t="s">
        <v>137</v>
      </c>
      <c r="C39" s="14" t="s">
        <v>13</v>
      </c>
      <c r="D39" s="14" t="s">
        <v>88</v>
      </c>
      <c r="E39" s="14" t="s">
        <v>91</v>
      </c>
      <c r="F39" s="14" t="s">
        <v>33</v>
      </c>
      <c r="G39" s="14" t="s">
        <v>26</v>
      </c>
      <c r="H39" s="14" t="s">
        <v>23</v>
      </c>
      <c r="I39" s="14" t="s">
        <v>29</v>
      </c>
      <c r="J39" s="13" t="s">
        <v>94</v>
      </c>
      <c r="K39" s="8">
        <f>K40</f>
        <v>6300</v>
      </c>
      <c r="L39" s="8">
        <f t="shared" si="7"/>
        <v>6300</v>
      </c>
      <c r="M39" s="8">
        <f t="shared" si="7"/>
        <v>6300</v>
      </c>
    </row>
    <row r="40" spans="1:13" ht="90">
      <c r="A40" s="4" t="s">
        <v>108</v>
      </c>
      <c r="B40" s="14" t="s">
        <v>137</v>
      </c>
      <c r="C40" s="14" t="s">
        <v>13</v>
      </c>
      <c r="D40" s="14" t="s">
        <v>88</v>
      </c>
      <c r="E40" s="14" t="s">
        <v>91</v>
      </c>
      <c r="F40" s="14" t="s">
        <v>33</v>
      </c>
      <c r="G40" s="14" t="s">
        <v>26</v>
      </c>
      <c r="H40" s="14" t="s">
        <v>145</v>
      </c>
      <c r="I40" s="14" t="s">
        <v>29</v>
      </c>
      <c r="J40" s="27" t="s">
        <v>146</v>
      </c>
      <c r="K40" s="8">
        <v>6300</v>
      </c>
      <c r="L40" s="8">
        <v>6300</v>
      </c>
      <c r="M40" s="8">
        <v>6300</v>
      </c>
    </row>
    <row r="41" spans="1:13" ht="38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7" t="s">
        <v>95</v>
      </c>
      <c r="K41" s="8">
        <f t="shared" ref="K41:M42" si="8">K42</f>
        <v>43164</v>
      </c>
      <c r="L41" s="8">
        <f t="shared" si="8"/>
        <v>43164</v>
      </c>
      <c r="M41" s="8">
        <f t="shared" si="8"/>
        <v>43164</v>
      </c>
    </row>
    <row r="42" spans="1:13" ht="76.5">
      <c r="A42" s="4" t="s">
        <v>112</v>
      </c>
      <c r="B42" s="14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7" t="s">
        <v>97</v>
      </c>
      <c r="K42" s="8">
        <f t="shared" si="8"/>
        <v>43164</v>
      </c>
      <c r="L42" s="8">
        <f t="shared" si="8"/>
        <v>43164</v>
      </c>
      <c r="M42" s="8">
        <f t="shared" si="8"/>
        <v>43164</v>
      </c>
    </row>
    <row r="43" spans="1:13" ht="63.7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7" t="s">
        <v>98</v>
      </c>
      <c r="K43" s="8">
        <f>SUM(K44:K44)</f>
        <v>43164</v>
      </c>
      <c r="L43" s="8">
        <f>SUM(L44:L44)</f>
        <v>43164</v>
      </c>
      <c r="M43" s="8">
        <f>SUM(M44:M44)</f>
        <v>43164</v>
      </c>
    </row>
    <row r="44" spans="1:13" ht="63.75">
      <c r="A44" s="4" t="s">
        <v>114</v>
      </c>
      <c r="B44" s="14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7" t="s">
        <v>100</v>
      </c>
      <c r="K44" s="8">
        <v>43164</v>
      </c>
      <c r="L44" s="8">
        <v>43164</v>
      </c>
      <c r="M44" s="8">
        <v>43164</v>
      </c>
    </row>
    <row r="45" spans="1:13">
      <c r="A45" s="4" t="s">
        <v>115</v>
      </c>
      <c r="B45" s="14" t="s">
        <v>137</v>
      </c>
      <c r="C45" s="5" t="s">
        <v>13</v>
      </c>
      <c r="D45" s="5" t="s">
        <v>67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7" t="s">
        <v>207</v>
      </c>
      <c r="K45" s="8">
        <f>K46</f>
        <v>99754.97</v>
      </c>
      <c r="L45" s="8">
        <f t="shared" ref="L45:M45" si="9">L46</f>
        <v>0</v>
      </c>
      <c r="M45" s="8">
        <f t="shared" si="9"/>
        <v>0</v>
      </c>
    </row>
    <row r="46" spans="1:13" ht="51">
      <c r="A46" s="4" t="s">
        <v>116</v>
      </c>
      <c r="B46" s="14" t="s">
        <v>137</v>
      </c>
      <c r="C46" s="5" t="s">
        <v>13</v>
      </c>
      <c r="D46" s="5" t="s">
        <v>67</v>
      </c>
      <c r="E46" s="5" t="s">
        <v>28</v>
      </c>
      <c r="F46" s="5" t="s">
        <v>21</v>
      </c>
      <c r="G46" s="5" t="s">
        <v>28</v>
      </c>
      <c r="H46" s="5" t="s">
        <v>23</v>
      </c>
      <c r="I46" s="5" t="s">
        <v>111</v>
      </c>
      <c r="J46" s="41" t="s">
        <v>208</v>
      </c>
      <c r="K46" s="8">
        <f>K47</f>
        <v>99754.97</v>
      </c>
      <c r="L46" s="8">
        <f t="shared" ref="L46:M46" si="10">L47</f>
        <v>0</v>
      </c>
      <c r="M46" s="8">
        <f t="shared" si="10"/>
        <v>0</v>
      </c>
    </row>
    <row r="47" spans="1:13" ht="63.75">
      <c r="A47" s="4" t="s">
        <v>117</v>
      </c>
      <c r="B47" s="14" t="s">
        <v>137</v>
      </c>
      <c r="C47" s="5" t="s">
        <v>13</v>
      </c>
      <c r="D47" s="5" t="s">
        <v>67</v>
      </c>
      <c r="E47" s="5" t="s">
        <v>28</v>
      </c>
      <c r="F47" s="5" t="s">
        <v>33</v>
      </c>
      <c r="G47" s="5" t="s">
        <v>28</v>
      </c>
      <c r="H47" s="5" t="s">
        <v>23</v>
      </c>
      <c r="I47" s="5" t="s">
        <v>111</v>
      </c>
      <c r="J47" s="41" t="s">
        <v>209</v>
      </c>
      <c r="K47" s="8">
        <v>99754.97</v>
      </c>
      <c r="L47" s="8">
        <v>0</v>
      </c>
      <c r="M47" s="8">
        <v>0</v>
      </c>
    </row>
    <row r="48" spans="1:13">
      <c r="A48" s="4" t="s">
        <v>118</v>
      </c>
      <c r="B48" s="33" t="s">
        <v>137</v>
      </c>
      <c r="C48" s="33" t="s">
        <v>13</v>
      </c>
      <c r="D48" s="33" t="s">
        <v>70</v>
      </c>
      <c r="E48" s="33" t="s">
        <v>22</v>
      </c>
      <c r="F48" s="33" t="s">
        <v>21</v>
      </c>
      <c r="G48" s="33" t="s">
        <v>22</v>
      </c>
      <c r="H48" s="33" t="s">
        <v>23</v>
      </c>
      <c r="I48" s="33" t="s">
        <v>21</v>
      </c>
      <c r="J48" s="42" t="s">
        <v>210</v>
      </c>
      <c r="K48" s="8">
        <f>K49</f>
        <v>120000</v>
      </c>
      <c r="L48" s="8">
        <f t="shared" ref="L48:M48" si="11">L49</f>
        <v>0</v>
      </c>
      <c r="M48" s="8">
        <f t="shared" si="11"/>
        <v>0</v>
      </c>
    </row>
    <row r="49" spans="1:14" ht="25.5">
      <c r="A49" s="4" t="s">
        <v>120</v>
      </c>
      <c r="B49" s="43" t="s">
        <v>137</v>
      </c>
      <c r="C49" s="33" t="s">
        <v>13</v>
      </c>
      <c r="D49" s="33" t="s">
        <v>70</v>
      </c>
      <c r="E49" s="33" t="s">
        <v>66</v>
      </c>
      <c r="F49" s="33" t="s">
        <v>21</v>
      </c>
      <c r="G49" s="33" t="s">
        <v>22</v>
      </c>
      <c r="H49" s="33" t="s">
        <v>23</v>
      </c>
      <c r="I49" s="33" t="s">
        <v>159</v>
      </c>
      <c r="J49" s="41" t="s">
        <v>211</v>
      </c>
      <c r="K49" s="8">
        <f>K50</f>
        <v>120000</v>
      </c>
      <c r="L49" s="8">
        <f t="shared" ref="L49:M49" si="12">L50</f>
        <v>0</v>
      </c>
      <c r="M49" s="8">
        <f t="shared" si="12"/>
        <v>0</v>
      </c>
    </row>
    <row r="50" spans="1:14" ht="25.5">
      <c r="A50" s="4" t="s">
        <v>123</v>
      </c>
      <c r="B50" s="33" t="s">
        <v>137</v>
      </c>
      <c r="C50" s="33" t="s">
        <v>13</v>
      </c>
      <c r="D50" s="33" t="s">
        <v>70</v>
      </c>
      <c r="E50" s="33" t="s">
        <v>66</v>
      </c>
      <c r="F50" s="33" t="s">
        <v>35</v>
      </c>
      <c r="G50" s="33" t="s">
        <v>46</v>
      </c>
      <c r="H50" s="33" t="s">
        <v>23</v>
      </c>
      <c r="I50" s="33" t="s">
        <v>159</v>
      </c>
      <c r="J50" s="44" t="s">
        <v>212</v>
      </c>
      <c r="K50" s="8">
        <f>SUM(K51:K52)</f>
        <v>120000</v>
      </c>
      <c r="L50" s="8">
        <f t="shared" ref="L50:M50" si="13">SUM(L51:L52)</f>
        <v>0</v>
      </c>
      <c r="M50" s="8">
        <f t="shared" si="13"/>
        <v>0</v>
      </c>
    </row>
    <row r="51" spans="1:14" ht="63.75">
      <c r="A51" s="4" t="s">
        <v>126</v>
      </c>
      <c r="B51" s="33" t="s">
        <v>137</v>
      </c>
      <c r="C51" s="33" t="s">
        <v>13</v>
      </c>
      <c r="D51" s="33" t="s">
        <v>70</v>
      </c>
      <c r="E51" s="33" t="s">
        <v>66</v>
      </c>
      <c r="F51" s="33" t="s">
        <v>35</v>
      </c>
      <c r="G51" s="33" t="s">
        <v>46</v>
      </c>
      <c r="H51" s="33" t="s">
        <v>213</v>
      </c>
      <c r="I51" s="33" t="s">
        <v>159</v>
      </c>
      <c r="J51" s="45" t="s">
        <v>214</v>
      </c>
      <c r="K51" s="8">
        <v>80000</v>
      </c>
      <c r="L51" s="8">
        <v>0</v>
      </c>
      <c r="M51" s="8">
        <v>0</v>
      </c>
    </row>
    <row r="52" spans="1:14" ht="63.75">
      <c r="A52" s="4" t="s">
        <v>129</v>
      </c>
      <c r="B52" s="33" t="s">
        <v>137</v>
      </c>
      <c r="C52" s="33" t="s">
        <v>13</v>
      </c>
      <c r="D52" s="33" t="s">
        <v>70</v>
      </c>
      <c r="E52" s="33" t="s">
        <v>66</v>
      </c>
      <c r="F52" s="33" t="s">
        <v>35</v>
      </c>
      <c r="G52" s="33" t="s">
        <v>46</v>
      </c>
      <c r="H52" s="33" t="s">
        <v>215</v>
      </c>
      <c r="I52" s="33" t="s">
        <v>159</v>
      </c>
      <c r="J52" s="45" t="s">
        <v>216</v>
      </c>
      <c r="K52" s="8">
        <v>40000</v>
      </c>
      <c r="L52" s="8">
        <v>0</v>
      </c>
      <c r="M52" s="8">
        <v>0</v>
      </c>
    </row>
    <row r="53" spans="1:14">
      <c r="A53" s="4" t="s">
        <v>131</v>
      </c>
      <c r="B53" s="5" t="s">
        <v>137</v>
      </c>
      <c r="C53" s="28" t="s">
        <v>14</v>
      </c>
      <c r="D53" s="28" t="s">
        <v>22</v>
      </c>
      <c r="E53" s="28" t="s">
        <v>22</v>
      </c>
      <c r="F53" s="28" t="s">
        <v>21</v>
      </c>
      <c r="G53" s="28" t="s">
        <v>22</v>
      </c>
      <c r="H53" s="28" t="s">
        <v>23</v>
      </c>
      <c r="I53" s="28" t="s">
        <v>21</v>
      </c>
      <c r="J53" s="21" t="s">
        <v>157</v>
      </c>
      <c r="K53" s="29">
        <f>K54</f>
        <v>16508653.24</v>
      </c>
      <c r="L53" s="29">
        <f t="shared" ref="L53:M53" si="14">L54</f>
        <v>8295179</v>
      </c>
      <c r="M53" s="29">
        <f t="shared" si="14"/>
        <v>8365624</v>
      </c>
    </row>
    <row r="54" spans="1:14" ht="42.6" customHeight="1">
      <c r="A54" s="4" t="s">
        <v>132</v>
      </c>
      <c r="B54" s="14" t="s">
        <v>137</v>
      </c>
      <c r="C54" s="28" t="s">
        <v>14</v>
      </c>
      <c r="D54" s="28" t="s">
        <v>28</v>
      </c>
      <c r="E54" s="28" t="s">
        <v>22</v>
      </c>
      <c r="F54" s="28" t="s">
        <v>21</v>
      </c>
      <c r="G54" s="28" t="s">
        <v>22</v>
      </c>
      <c r="H54" s="28" t="s">
        <v>23</v>
      </c>
      <c r="I54" s="28" t="s">
        <v>21</v>
      </c>
      <c r="J54" s="31" t="s">
        <v>158</v>
      </c>
      <c r="K54" s="29">
        <f>K55+K66+K72+K60</f>
        <v>16508653.24</v>
      </c>
      <c r="L54" s="29">
        <f>L55+L66+L72</f>
        <v>8295179</v>
      </c>
      <c r="M54" s="29">
        <f>M55+M66+M72</f>
        <v>8365624</v>
      </c>
    </row>
    <row r="55" spans="1:14" ht="25.5">
      <c r="A55" s="4" t="s">
        <v>133</v>
      </c>
      <c r="B55" s="5" t="s">
        <v>137</v>
      </c>
      <c r="C55" s="28" t="s">
        <v>14</v>
      </c>
      <c r="D55" s="28" t="s">
        <v>28</v>
      </c>
      <c r="E55" s="28" t="s">
        <v>46</v>
      </c>
      <c r="F55" s="28" t="s">
        <v>21</v>
      </c>
      <c r="G55" s="28" t="s">
        <v>22</v>
      </c>
      <c r="H55" s="28" t="s">
        <v>23</v>
      </c>
      <c r="I55" s="28" t="s">
        <v>159</v>
      </c>
      <c r="J55" s="31" t="s">
        <v>160</v>
      </c>
      <c r="K55" s="29">
        <f t="shared" ref="K55:M56" si="15">K56</f>
        <v>7148800</v>
      </c>
      <c r="L55" s="29">
        <f t="shared" si="15"/>
        <v>5986710</v>
      </c>
      <c r="M55" s="29">
        <f t="shared" si="15"/>
        <v>5986710</v>
      </c>
    </row>
    <row r="56" spans="1:14" ht="18.75" customHeight="1">
      <c r="A56" s="4" t="s">
        <v>134</v>
      </c>
      <c r="B56" s="14" t="s">
        <v>137</v>
      </c>
      <c r="C56" s="28" t="s">
        <v>14</v>
      </c>
      <c r="D56" s="28" t="s">
        <v>28</v>
      </c>
      <c r="E56" s="28" t="s">
        <v>66</v>
      </c>
      <c r="F56" s="28" t="s">
        <v>161</v>
      </c>
      <c r="G56" s="28" t="s">
        <v>22</v>
      </c>
      <c r="H56" s="28" t="s">
        <v>23</v>
      </c>
      <c r="I56" s="28" t="s">
        <v>159</v>
      </c>
      <c r="J56" s="21" t="s">
        <v>162</v>
      </c>
      <c r="K56" s="29">
        <f t="shared" si="15"/>
        <v>7148800</v>
      </c>
      <c r="L56" s="29">
        <f t="shared" si="15"/>
        <v>5986710</v>
      </c>
      <c r="M56" s="29">
        <f t="shared" si="15"/>
        <v>5986710</v>
      </c>
      <c r="N56" s="19"/>
    </row>
    <row r="57" spans="1:14" ht="49.5" customHeight="1">
      <c r="A57" s="4" t="s">
        <v>135</v>
      </c>
      <c r="B57" s="5" t="s">
        <v>137</v>
      </c>
      <c r="C57" s="28" t="s">
        <v>14</v>
      </c>
      <c r="D57" s="28" t="s">
        <v>28</v>
      </c>
      <c r="E57" s="28" t="s">
        <v>66</v>
      </c>
      <c r="F57" s="28" t="s">
        <v>161</v>
      </c>
      <c r="G57" s="28" t="s">
        <v>46</v>
      </c>
      <c r="H57" s="28" t="s">
        <v>23</v>
      </c>
      <c r="I57" s="28" t="s">
        <v>159</v>
      </c>
      <c r="J57" s="21" t="s">
        <v>163</v>
      </c>
      <c r="K57" s="29">
        <f>K58+K59</f>
        <v>7148800</v>
      </c>
      <c r="L57" s="29">
        <f>L58+L59</f>
        <v>5986710</v>
      </c>
      <c r="M57" s="29">
        <f>M58+M59</f>
        <v>5986710</v>
      </c>
    </row>
    <row r="58" spans="1:14" ht="38.25">
      <c r="A58" s="4" t="s">
        <v>136</v>
      </c>
      <c r="B58" s="14" t="s">
        <v>137</v>
      </c>
      <c r="C58" s="28" t="s">
        <v>14</v>
      </c>
      <c r="D58" s="28" t="s">
        <v>28</v>
      </c>
      <c r="E58" s="28" t="s">
        <v>66</v>
      </c>
      <c r="F58" s="28" t="s">
        <v>161</v>
      </c>
      <c r="G58" s="28" t="s">
        <v>46</v>
      </c>
      <c r="H58" s="28" t="s">
        <v>164</v>
      </c>
      <c r="I58" s="28" t="s">
        <v>159</v>
      </c>
      <c r="J58" s="21" t="s">
        <v>165</v>
      </c>
      <c r="K58" s="29">
        <v>7148800</v>
      </c>
      <c r="L58" s="8">
        <v>5719010</v>
      </c>
      <c r="M58" s="8">
        <v>5719010</v>
      </c>
    </row>
    <row r="59" spans="1:14" ht="38.25">
      <c r="A59" s="4" t="s">
        <v>147</v>
      </c>
      <c r="B59" s="5" t="s">
        <v>137</v>
      </c>
      <c r="C59" s="28" t="s">
        <v>14</v>
      </c>
      <c r="D59" s="28" t="s">
        <v>28</v>
      </c>
      <c r="E59" s="28" t="s">
        <v>66</v>
      </c>
      <c r="F59" s="28" t="s">
        <v>161</v>
      </c>
      <c r="G59" s="28" t="s">
        <v>46</v>
      </c>
      <c r="H59" s="28" t="s">
        <v>166</v>
      </c>
      <c r="I59" s="28" t="s">
        <v>159</v>
      </c>
      <c r="J59" s="21" t="s">
        <v>167</v>
      </c>
      <c r="K59" s="29">
        <v>0</v>
      </c>
      <c r="L59" s="8">
        <v>267700</v>
      </c>
      <c r="M59" s="8">
        <v>267700</v>
      </c>
    </row>
    <row r="60" spans="1:14" ht="25.5">
      <c r="A60" s="4" t="s">
        <v>184</v>
      </c>
      <c r="B60" s="33" t="s">
        <v>137</v>
      </c>
      <c r="C60" s="34" t="s">
        <v>14</v>
      </c>
      <c r="D60" s="34" t="s">
        <v>28</v>
      </c>
      <c r="E60" s="34" t="s">
        <v>76</v>
      </c>
      <c r="F60" s="34" t="s">
        <v>21</v>
      </c>
      <c r="G60" s="34" t="s">
        <v>22</v>
      </c>
      <c r="H60" s="34" t="s">
        <v>23</v>
      </c>
      <c r="I60" s="34" t="s">
        <v>159</v>
      </c>
      <c r="J60" s="35" t="s">
        <v>192</v>
      </c>
      <c r="K60" s="36">
        <f>K61</f>
        <v>4617800</v>
      </c>
      <c r="L60" s="36">
        <f t="shared" ref="L60:M62" si="16">L61</f>
        <v>0</v>
      </c>
      <c r="M60" s="36">
        <f t="shared" si="16"/>
        <v>0</v>
      </c>
    </row>
    <row r="61" spans="1:14">
      <c r="A61" s="4" t="s">
        <v>185</v>
      </c>
      <c r="B61" s="5" t="s">
        <v>137</v>
      </c>
      <c r="C61" s="5" t="s">
        <v>14</v>
      </c>
      <c r="D61" s="5" t="s">
        <v>28</v>
      </c>
      <c r="E61" s="5" t="s">
        <v>106</v>
      </c>
      <c r="F61" s="5" t="s">
        <v>178</v>
      </c>
      <c r="G61" s="5" t="s">
        <v>22</v>
      </c>
      <c r="H61" s="5" t="s">
        <v>23</v>
      </c>
      <c r="I61" s="5" t="s">
        <v>159</v>
      </c>
      <c r="J61" s="32" t="s">
        <v>193</v>
      </c>
      <c r="K61" s="29">
        <f>K62</f>
        <v>4617800</v>
      </c>
      <c r="L61" s="29">
        <f t="shared" si="16"/>
        <v>0</v>
      </c>
      <c r="M61" s="29">
        <f t="shared" si="16"/>
        <v>0</v>
      </c>
    </row>
    <row r="62" spans="1:14">
      <c r="A62" s="4" t="s">
        <v>187</v>
      </c>
      <c r="B62" s="14" t="s">
        <v>137</v>
      </c>
      <c r="C62" s="5" t="s">
        <v>14</v>
      </c>
      <c r="D62" s="5" t="s">
        <v>28</v>
      </c>
      <c r="E62" s="5" t="s">
        <v>106</v>
      </c>
      <c r="F62" s="5" t="s">
        <v>178</v>
      </c>
      <c r="G62" s="5" t="s">
        <v>46</v>
      </c>
      <c r="H62" s="5" t="s">
        <v>23</v>
      </c>
      <c r="I62" s="5" t="s">
        <v>159</v>
      </c>
      <c r="J62" s="21" t="s">
        <v>194</v>
      </c>
      <c r="K62" s="29">
        <f>SUM(K63:K65)</f>
        <v>4617800</v>
      </c>
      <c r="L62" s="29">
        <f t="shared" si="16"/>
        <v>0</v>
      </c>
      <c r="M62" s="29">
        <f t="shared" si="16"/>
        <v>0</v>
      </c>
    </row>
    <row r="63" spans="1:14" ht="51">
      <c r="A63" s="4" t="s">
        <v>196</v>
      </c>
      <c r="B63" s="14" t="s">
        <v>137</v>
      </c>
      <c r="C63" s="5" t="s">
        <v>14</v>
      </c>
      <c r="D63" s="5" t="s">
        <v>28</v>
      </c>
      <c r="E63" s="5" t="s">
        <v>106</v>
      </c>
      <c r="F63" s="5" t="s">
        <v>178</v>
      </c>
      <c r="G63" s="5" t="s">
        <v>46</v>
      </c>
      <c r="H63" s="5" t="s">
        <v>195</v>
      </c>
      <c r="I63" s="5" t="s">
        <v>159</v>
      </c>
      <c r="J63" s="40" t="s">
        <v>206</v>
      </c>
      <c r="K63" s="29">
        <v>1795500</v>
      </c>
      <c r="L63" s="8">
        <v>0</v>
      </c>
      <c r="M63" s="8">
        <v>0</v>
      </c>
    </row>
    <row r="64" spans="1:14" ht="26.25">
      <c r="A64" s="4" t="s">
        <v>197</v>
      </c>
      <c r="B64" s="14" t="s">
        <v>137</v>
      </c>
      <c r="C64" s="5" t="s">
        <v>14</v>
      </c>
      <c r="D64" s="5" t="s">
        <v>28</v>
      </c>
      <c r="E64" s="5" t="s">
        <v>106</v>
      </c>
      <c r="F64" s="5" t="s">
        <v>178</v>
      </c>
      <c r="G64" s="5" t="s">
        <v>46</v>
      </c>
      <c r="H64" s="5" t="s">
        <v>228</v>
      </c>
      <c r="I64" s="5" t="s">
        <v>159</v>
      </c>
      <c r="J64" s="47" t="s">
        <v>229</v>
      </c>
      <c r="K64" s="29">
        <v>345000</v>
      </c>
      <c r="L64" s="8">
        <v>0</v>
      </c>
      <c r="M64" s="8">
        <v>0</v>
      </c>
    </row>
    <row r="65" spans="1:13" ht="130.5" customHeight="1">
      <c r="A65" s="4" t="s">
        <v>198</v>
      </c>
      <c r="B65" s="14" t="s">
        <v>137</v>
      </c>
      <c r="C65" s="5" t="s">
        <v>14</v>
      </c>
      <c r="D65" s="5" t="s">
        <v>28</v>
      </c>
      <c r="E65" s="5" t="s">
        <v>106</v>
      </c>
      <c r="F65" s="5" t="s">
        <v>178</v>
      </c>
      <c r="G65" s="5" t="s">
        <v>46</v>
      </c>
      <c r="H65" s="28" t="s">
        <v>230</v>
      </c>
      <c r="I65" s="28" t="s">
        <v>159</v>
      </c>
      <c r="J65" s="48" t="s">
        <v>231</v>
      </c>
      <c r="K65" s="29">
        <v>2477300</v>
      </c>
      <c r="L65" s="29">
        <v>0</v>
      </c>
      <c r="M65" s="29">
        <v>0</v>
      </c>
    </row>
    <row r="66" spans="1:13" ht="27" customHeight="1">
      <c r="A66" s="4" t="s">
        <v>199</v>
      </c>
      <c r="B66" s="5" t="s">
        <v>137</v>
      </c>
      <c r="C66" s="28" t="s">
        <v>14</v>
      </c>
      <c r="D66" s="28" t="s">
        <v>28</v>
      </c>
      <c r="E66" s="28" t="s">
        <v>107</v>
      </c>
      <c r="F66" s="28" t="s">
        <v>21</v>
      </c>
      <c r="G66" s="28" t="s">
        <v>22</v>
      </c>
      <c r="H66" s="28" t="s">
        <v>23</v>
      </c>
      <c r="I66" s="28" t="s">
        <v>159</v>
      </c>
      <c r="J66" s="21" t="s">
        <v>168</v>
      </c>
      <c r="K66" s="29">
        <f>K70+K67</f>
        <v>642162</v>
      </c>
      <c r="L66" s="29">
        <f>L70+L67</f>
        <v>708769</v>
      </c>
      <c r="M66" s="29">
        <f>M70+M67</f>
        <v>779214</v>
      </c>
    </row>
    <row r="67" spans="1:13" ht="32.25" customHeight="1">
      <c r="A67" s="4" t="s">
        <v>202</v>
      </c>
      <c r="B67" s="14" t="s">
        <v>137</v>
      </c>
      <c r="C67" s="28" t="s">
        <v>14</v>
      </c>
      <c r="D67" s="28" t="s">
        <v>28</v>
      </c>
      <c r="E67" s="28" t="s">
        <v>107</v>
      </c>
      <c r="F67" s="28" t="s">
        <v>169</v>
      </c>
      <c r="G67" s="28" t="s">
        <v>22</v>
      </c>
      <c r="H67" s="28" t="s">
        <v>23</v>
      </c>
      <c r="I67" s="28" t="s">
        <v>159</v>
      </c>
      <c r="J67" s="21" t="s">
        <v>170</v>
      </c>
      <c r="K67" s="29">
        <f t="shared" ref="K67:M68" si="17">K68</f>
        <v>22270</v>
      </c>
      <c r="L67" s="29">
        <f t="shared" si="17"/>
        <v>19600</v>
      </c>
      <c r="M67" s="29">
        <f t="shared" si="17"/>
        <v>19600</v>
      </c>
    </row>
    <row r="68" spans="1:13" ht="29.25" customHeight="1">
      <c r="A68" s="4" t="s">
        <v>219</v>
      </c>
      <c r="B68" s="5" t="s">
        <v>137</v>
      </c>
      <c r="C68" s="28" t="s">
        <v>14</v>
      </c>
      <c r="D68" s="28" t="s">
        <v>28</v>
      </c>
      <c r="E68" s="28" t="s">
        <v>107</v>
      </c>
      <c r="F68" s="28" t="s">
        <v>169</v>
      </c>
      <c r="G68" s="28" t="s">
        <v>46</v>
      </c>
      <c r="H68" s="28" t="s">
        <v>23</v>
      </c>
      <c r="I68" s="28" t="s">
        <v>159</v>
      </c>
      <c r="J68" s="21" t="s">
        <v>171</v>
      </c>
      <c r="K68" s="29">
        <f t="shared" si="17"/>
        <v>22270</v>
      </c>
      <c r="L68" s="29">
        <f t="shared" si="17"/>
        <v>19600</v>
      </c>
      <c r="M68" s="29">
        <f t="shared" si="17"/>
        <v>19600</v>
      </c>
    </row>
    <row r="69" spans="1:13" ht="67.5" customHeight="1">
      <c r="A69" s="4" t="s">
        <v>220</v>
      </c>
      <c r="B69" s="14" t="s">
        <v>137</v>
      </c>
      <c r="C69" s="28" t="s">
        <v>14</v>
      </c>
      <c r="D69" s="28" t="s">
        <v>28</v>
      </c>
      <c r="E69" s="28" t="s">
        <v>107</v>
      </c>
      <c r="F69" s="28" t="s">
        <v>169</v>
      </c>
      <c r="G69" s="28" t="s">
        <v>46</v>
      </c>
      <c r="H69" s="28" t="s">
        <v>172</v>
      </c>
      <c r="I69" s="28" t="s">
        <v>159</v>
      </c>
      <c r="J69" s="32" t="s">
        <v>173</v>
      </c>
      <c r="K69" s="29">
        <v>22270</v>
      </c>
      <c r="L69" s="29">
        <v>19600</v>
      </c>
      <c r="M69" s="29">
        <v>19600</v>
      </c>
    </row>
    <row r="70" spans="1:13" ht="42" customHeight="1">
      <c r="A70" s="4" t="s">
        <v>221</v>
      </c>
      <c r="B70" s="5" t="s">
        <v>137</v>
      </c>
      <c r="C70" s="28" t="s">
        <v>14</v>
      </c>
      <c r="D70" s="28" t="s">
        <v>28</v>
      </c>
      <c r="E70" s="28" t="s">
        <v>114</v>
      </c>
      <c r="F70" s="28" t="s">
        <v>174</v>
      </c>
      <c r="G70" s="28" t="s">
        <v>22</v>
      </c>
      <c r="H70" s="28" t="s">
        <v>23</v>
      </c>
      <c r="I70" s="28" t="s">
        <v>159</v>
      </c>
      <c r="J70" s="21" t="s">
        <v>175</v>
      </c>
      <c r="K70" s="29">
        <f>K71</f>
        <v>619892</v>
      </c>
      <c r="L70" s="29">
        <f>L71</f>
        <v>689169</v>
      </c>
      <c r="M70" s="29">
        <f>M71</f>
        <v>759614</v>
      </c>
    </row>
    <row r="71" spans="1:13" ht="54.75" customHeight="1">
      <c r="A71" s="4" t="s">
        <v>222</v>
      </c>
      <c r="B71" s="14" t="s">
        <v>137</v>
      </c>
      <c r="C71" s="28" t="s">
        <v>14</v>
      </c>
      <c r="D71" s="28" t="s">
        <v>28</v>
      </c>
      <c r="E71" s="28" t="s">
        <v>114</v>
      </c>
      <c r="F71" s="28" t="s">
        <v>174</v>
      </c>
      <c r="G71" s="28" t="s">
        <v>46</v>
      </c>
      <c r="H71" s="28" t="s">
        <v>23</v>
      </c>
      <c r="I71" s="28" t="s">
        <v>159</v>
      </c>
      <c r="J71" s="21" t="s">
        <v>176</v>
      </c>
      <c r="K71" s="29">
        <v>619892</v>
      </c>
      <c r="L71" s="8">
        <v>689169</v>
      </c>
      <c r="M71" s="8">
        <v>759614</v>
      </c>
    </row>
    <row r="72" spans="1:13" ht="20.25" customHeight="1">
      <c r="A72" s="4" t="s">
        <v>223</v>
      </c>
      <c r="B72" s="5" t="s">
        <v>137</v>
      </c>
      <c r="C72" s="28" t="s">
        <v>14</v>
      </c>
      <c r="D72" s="28" t="s">
        <v>91</v>
      </c>
      <c r="E72" s="28" t="s">
        <v>120</v>
      </c>
      <c r="F72" s="28" t="s">
        <v>21</v>
      </c>
      <c r="G72" s="28" t="s">
        <v>22</v>
      </c>
      <c r="H72" s="28" t="s">
        <v>23</v>
      </c>
      <c r="I72" s="28" t="s">
        <v>159</v>
      </c>
      <c r="J72" s="21" t="s">
        <v>177</v>
      </c>
      <c r="K72" s="29">
        <f t="shared" ref="K72:M73" si="18">K73</f>
        <v>4099891.24</v>
      </c>
      <c r="L72" s="29">
        <f t="shared" si="18"/>
        <v>1599700</v>
      </c>
      <c r="M72" s="29">
        <f t="shared" si="18"/>
        <v>1599700</v>
      </c>
    </row>
    <row r="73" spans="1:13" ht="21.75" customHeight="1">
      <c r="A73" s="4" t="s">
        <v>224</v>
      </c>
      <c r="B73" s="14" t="s">
        <v>137</v>
      </c>
      <c r="C73" s="28" t="s">
        <v>14</v>
      </c>
      <c r="D73" s="28" t="s">
        <v>91</v>
      </c>
      <c r="E73" s="28" t="s">
        <v>136</v>
      </c>
      <c r="F73" s="28" t="s">
        <v>178</v>
      </c>
      <c r="G73" s="28" t="s">
        <v>22</v>
      </c>
      <c r="H73" s="28" t="s">
        <v>23</v>
      </c>
      <c r="I73" s="28" t="s">
        <v>159</v>
      </c>
      <c r="J73" s="21" t="s">
        <v>179</v>
      </c>
      <c r="K73" s="29">
        <f t="shared" si="18"/>
        <v>4099891.24</v>
      </c>
      <c r="L73" s="29">
        <f t="shared" si="18"/>
        <v>1599700</v>
      </c>
      <c r="M73" s="29">
        <f t="shared" si="18"/>
        <v>1599700</v>
      </c>
    </row>
    <row r="74" spans="1:13" ht="30" customHeight="1">
      <c r="A74" s="4" t="s">
        <v>225</v>
      </c>
      <c r="B74" s="5" t="s">
        <v>137</v>
      </c>
      <c r="C74" s="28" t="s">
        <v>14</v>
      </c>
      <c r="D74" s="28" t="s">
        <v>91</v>
      </c>
      <c r="E74" s="28" t="s">
        <v>136</v>
      </c>
      <c r="F74" s="28" t="s">
        <v>178</v>
      </c>
      <c r="G74" s="28" t="s">
        <v>46</v>
      </c>
      <c r="H74" s="28" t="s">
        <v>23</v>
      </c>
      <c r="I74" s="28" t="s">
        <v>159</v>
      </c>
      <c r="J74" s="21" t="s">
        <v>180</v>
      </c>
      <c r="K74" s="29">
        <f>SUM(K75:K79)</f>
        <v>4099891.24</v>
      </c>
      <c r="L74" s="29">
        <f t="shared" ref="L74:M74" si="19">SUM(L75:L79)</f>
        <v>1599700</v>
      </c>
      <c r="M74" s="29">
        <f t="shared" si="19"/>
        <v>1599700</v>
      </c>
    </row>
    <row r="75" spans="1:13" ht="53.25" customHeight="1">
      <c r="A75" s="4" t="s">
        <v>226</v>
      </c>
      <c r="B75" s="5" t="s">
        <v>137</v>
      </c>
      <c r="C75" s="28" t="s">
        <v>14</v>
      </c>
      <c r="D75" s="28" t="s">
        <v>91</v>
      </c>
      <c r="E75" s="28" t="s">
        <v>136</v>
      </c>
      <c r="F75" s="28" t="s">
        <v>178</v>
      </c>
      <c r="G75" s="28" t="s">
        <v>46</v>
      </c>
      <c r="H75" s="28" t="s">
        <v>191</v>
      </c>
      <c r="I75" s="28" t="s">
        <v>159</v>
      </c>
      <c r="J75" s="39" t="s">
        <v>205</v>
      </c>
      <c r="K75" s="29">
        <v>542778</v>
      </c>
      <c r="L75" s="29">
        <v>0</v>
      </c>
      <c r="M75" s="29">
        <v>0</v>
      </c>
    </row>
    <row r="76" spans="1:13" ht="41.25" customHeight="1">
      <c r="A76" s="4" t="s">
        <v>227</v>
      </c>
      <c r="B76" s="37" t="s">
        <v>137</v>
      </c>
      <c r="C76" s="37" t="s">
        <v>14</v>
      </c>
      <c r="D76" s="37" t="s">
        <v>91</v>
      </c>
      <c r="E76" s="37" t="s">
        <v>136</v>
      </c>
      <c r="F76" s="37" t="s">
        <v>178</v>
      </c>
      <c r="G76" s="37" t="s">
        <v>46</v>
      </c>
      <c r="H76" s="37" t="s">
        <v>200</v>
      </c>
      <c r="I76" s="37" t="s">
        <v>159</v>
      </c>
      <c r="J76" s="38" t="s">
        <v>201</v>
      </c>
      <c r="K76" s="29">
        <v>604800</v>
      </c>
      <c r="L76" s="29">
        <v>403200</v>
      </c>
      <c r="M76" s="29">
        <v>403200</v>
      </c>
    </row>
    <row r="77" spans="1:13" ht="41.25" customHeight="1">
      <c r="A77" s="4" t="s">
        <v>232</v>
      </c>
      <c r="B77" s="5" t="s">
        <v>137</v>
      </c>
      <c r="C77" s="5" t="s">
        <v>14</v>
      </c>
      <c r="D77" s="5" t="s">
        <v>28</v>
      </c>
      <c r="E77" s="5" t="s">
        <v>136</v>
      </c>
      <c r="F77" s="5" t="s">
        <v>178</v>
      </c>
      <c r="G77" s="5" t="s">
        <v>46</v>
      </c>
      <c r="H77" s="5" t="s">
        <v>217</v>
      </c>
      <c r="I77" s="5" t="s">
        <v>159</v>
      </c>
      <c r="J77" s="46" t="s">
        <v>218</v>
      </c>
      <c r="K77" s="29">
        <v>996000</v>
      </c>
      <c r="L77" s="29">
        <v>0</v>
      </c>
      <c r="M77" s="29">
        <v>0</v>
      </c>
    </row>
    <row r="78" spans="1:13" ht="79.5" customHeight="1">
      <c r="A78" s="4" t="s">
        <v>233</v>
      </c>
      <c r="B78" s="5" t="s">
        <v>137</v>
      </c>
      <c r="C78" s="5" t="s">
        <v>14</v>
      </c>
      <c r="D78" s="5" t="s">
        <v>28</v>
      </c>
      <c r="E78" s="5" t="s">
        <v>136</v>
      </c>
      <c r="F78" s="5" t="s">
        <v>178</v>
      </c>
      <c r="G78" s="5" t="s">
        <v>46</v>
      </c>
      <c r="H78" s="5" t="s">
        <v>234</v>
      </c>
      <c r="I78" s="5" t="s">
        <v>159</v>
      </c>
      <c r="J78" s="49" t="s">
        <v>235</v>
      </c>
      <c r="K78" s="29">
        <v>429808.24</v>
      </c>
      <c r="L78" s="29">
        <v>0</v>
      </c>
      <c r="M78" s="29">
        <v>0</v>
      </c>
    </row>
    <row r="79" spans="1:13" ht="45.75" customHeight="1">
      <c r="A79" s="4" t="s">
        <v>236</v>
      </c>
      <c r="B79" s="14" t="s">
        <v>137</v>
      </c>
      <c r="C79" s="28" t="s">
        <v>14</v>
      </c>
      <c r="D79" s="28" t="s">
        <v>91</v>
      </c>
      <c r="E79" s="28" t="s">
        <v>136</v>
      </c>
      <c r="F79" s="28" t="s">
        <v>178</v>
      </c>
      <c r="G79" s="28" t="s">
        <v>46</v>
      </c>
      <c r="H79" s="28" t="s">
        <v>181</v>
      </c>
      <c r="I79" s="28" t="s">
        <v>159</v>
      </c>
      <c r="J79" s="32" t="s">
        <v>182</v>
      </c>
      <c r="K79" s="29">
        <v>1526505</v>
      </c>
      <c r="L79" s="29">
        <v>1196500</v>
      </c>
      <c r="M79" s="29">
        <v>1196500</v>
      </c>
    </row>
    <row r="80" spans="1:13">
      <c r="A80" s="30"/>
      <c r="B80" s="28"/>
      <c r="C80" s="28"/>
      <c r="D80" s="28"/>
      <c r="E80" s="28"/>
      <c r="F80" s="28"/>
      <c r="G80" s="28"/>
      <c r="H80" s="28"/>
      <c r="I80" s="28"/>
      <c r="J80" s="21" t="s">
        <v>183</v>
      </c>
      <c r="K80" s="29">
        <f>K53+K10</f>
        <v>19464454.210000001</v>
      </c>
      <c r="L80" s="29">
        <f>L53+L10</f>
        <v>11111040</v>
      </c>
      <c r="M80" s="29">
        <f>M53+M10</f>
        <v>11258006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2024-07-10T09:22:46Z</dcterms:modified>
</cp:coreProperties>
</file>